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加工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<sst xmlns="http://schemas.openxmlformats.org/spreadsheetml/2006/main" count="21" uniqueCount="15">
  <si>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特教车间来料加工工资明细表（10月份）</t>
  </si>
  <si>
    <t>款式：棉布贴胶比基尼、YSP057</t>
  </si>
  <si>
    <t>序号</t>
  </si>
  <si>
    <t>姓名</t>
  </si>
  <si>
    <t>前道</t>
  </si>
  <si>
    <t>大机</t>
  </si>
  <si>
    <t>侧边</t>
  </si>
  <si>
    <t>压侧边</t>
  </si>
  <si>
    <t>打枣</t>
  </si>
  <si>
    <t>加工费</t>
  </si>
  <si>
    <t>杨忠芳</t>
  </si>
  <si>
    <t>郭少燕</t>
  </si>
  <si>
    <t>董进秀</t>
  </si>
  <si>
    <t>桂四佑</t>
  </si>
  <si>
    <t>车间主任收入：869.4元                         合计：6955.2元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</si>
</sst>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R9" sqref="R9"/>
    </sheetView>
  </sheetViews>
  <sheetFormatPr defaultColWidth="9" defaultRowHeight="13.5"/>
  <cols>
    <col min="1" max="1" width="6.13333333333333" customWidth="1"/>
    <col min="2" max="2" width="9.63333333333333" customWidth="1"/>
    <col min="3" max="12" width="7.13333333333333" customWidth="1"/>
    <col min="13" max="13" width="9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</row>
    <row r="4" ht="25" customHeight="1" spans="1:15">
      <c r="A4" s="3">
        <v>1</v>
      </c>
      <c r="B4" s="3" t="s">
        <v>10</v>
      </c>
      <c r="C4" s="3">
        <v>1753</v>
      </c>
      <c r="D4" s="3"/>
      <c r="E4" s="3">
        <v>1753</v>
      </c>
      <c r="F4" s="3"/>
      <c r="G4" s="3"/>
      <c r="H4" s="3">
        <v>0.45</v>
      </c>
      <c r="I4" s="3">
        <v>0.03</v>
      </c>
      <c r="J4" s="3">
        <v>0.15</v>
      </c>
      <c r="K4" s="3">
        <v>0.03</v>
      </c>
      <c r="L4" s="3">
        <v>0.04</v>
      </c>
      <c r="M4" s="3">
        <f>L4*G4+K4*F4+J4*E4+I4*D4+H4*C4</f>
        <v>1051.8</v>
      </c>
      <c r="N4" s="5"/>
      <c r="O4" s="5"/>
    </row>
    <row r="5" ht="25" customHeight="1" spans="1:15">
      <c r="A5" s="3">
        <v>2</v>
      </c>
      <c r="B5" s="4" t="s">
        <v>11</v>
      </c>
      <c r="C5" s="3">
        <v>3007</v>
      </c>
      <c r="D5" s="3"/>
      <c r="E5" s="3">
        <v>3007</v>
      </c>
      <c r="F5" s="3"/>
      <c r="G5" s="3"/>
      <c r="H5" s="3">
        <v>0.45</v>
      </c>
      <c r="I5" s="3">
        <v>0.03</v>
      </c>
      <c r="J5" s="3">
        <v>0.15</v>
      </c>
      <c r="K5" s="3">
        <v>0.03</v>
      </c>
      <c r="L5" s="3">
        <v>0.04</v>
      </c>
      <c r="M5" s="3">
        <f>L5*G5+K5*F5+J5*E5+I5*D5+H5*C5</f>
        <v>1804.2</v>
      </c>
      <c r="N5" s="5"/>
      <c r="O5" s="5"/>
    </row>
    <row r="6" ht="25" customHeight="1" spans="1:15">
      <c r="A6" s="3">
        <v>3</v>
      </c>
      <c r="B6" s="4" t="s">
        <v>12</v>
      </c>
      <c r="C6" s="3">
        <v>2117</v>
      </c>
      <c r="D6" s="3">
        <v>7228</v>
      </c>
      <c r="E6" s="3">
        <v>2117</v>
      </c>
      <c r="F6" s="3">
        <v>7228</v>
      </c>
      <c r="G6" s="3">
        <v>7228</v>
      </c>
      <c r="H6" s="3">
        <v>0.45</v>
      </c>
      <c r="I6" s="3">
        <v>0.03</v>
      </c>
      <c r="J6" s="3">
        <v>0.15</v>
      </c>
      <c r="K6" s="3">
        <v>0.03</v>
      </c>
      <c r="L6" s="3">
        <v>0.04</v>
      </c>
      <c r="M6" s="3">
        <f>L6*G6+K6*F6+J6*E6+I6*D6+H6*C6</f>
        <v>1993</v>
      </c>
      <c r="N6" s="5"/>
      <c r="O6" s="5"/>
    </row>
    <row r="7" ht="25" customHeight="1" spans="1:15">
      <c r="A7" s="3">
        <v>4</v>
      </c>
      <c r="B7" s="4" t="s">
        <v>13</v>
      </c>
      <c r="C7" s="3">
        <v>1817</v>
      </c>
      <c r="D7" s="3"/>
      <c r="E7" s="3">
        <v>1817</v>
      </c>
      <c r="F7" s="3"/>
      <c r="G7" s="3"/>
      <c r="H7" s="3">
        <v>0.45</v>
      </c>
      <c r="I7" s="3">
        <v>0.03</v>
      </c>
      <c r="J7" s="3">
        <v>0.15</v>
      </c>
      <c r="K7" s="3">
        <v>0.03</v>
      </c>
      <c r="L7" s="3">
        <v>0.04</v>
      </c>
      <c r="M7" s="3">
        <f>L7*G7+K7*F7+J7*E7+I7*D7+H7*C7</f>
        <v>1090.2</v>
      </c>
      <c r="N7" s="5"/>
      <c r="O7" s="5"/>
    </row>
    <row r="8" ht="25" customHeight="1" spans="1:15">
      <c r="A8" s="3">
        <v>5</v>
      </c>
      <c r="B8" s="4" t="s">
        <v>12</v>
      </c>
      <c r="C8" s="3"/>
      <c r="D8" s="3">
        <v>1466</v>
      </c>
      <c r="E8" s="3"/>
      <c r="F8" s="3">
        <v>1466</v>
      </c>
      <c r="G8" s="3">
        <v>1466</v>
      </c>
      <c r="H8" s="3">
        <v>0.45</v>
      </c>
      <c r="I8" s="3">
        <v>0.03</v>
      </c>
      <c r="J8" s="3">
        <v>0.15</v>
      </c>
      <c r="K8" s="3">
        <v>0.03</v>
      </c>
      <c r="L8" s="3">
        <v>0.06</v>
      </c>
      <c r="M8" s="3">
        <f>L8*G8+K8*F8+J8*E8+I8*D8+H8*C8</f>
        <v>175.92</v>
      </c>
      <c r="N8" s="5"/>
      <c r="O8" s="5"/>
    </row>
    <row r="9" ht="25" customHeight="1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"/>
      <c r="O9" s="5"/>
    </row>
    <row r="10" ht="25" customHeight="1" spans="1:15">
      <c r="A10" s="3"/>
      <c r="B10" s="3"/>
      <c r="C10" s="3">
        <f>SUM(C4:C9)</f>
        <v>8694</v>
      </c>
      <c r="D10" s="3">
        <f>SUM(D4:D9)</f>
        <v>8694</v>
      </c>
      <c r="E10" s="3">
        <f>SUM(E4:E9)</f>
        <v>8694</v>
      </c>
      <c r="F10" s="3">
        <f>SUM(F4:F9)</f>
        <v>8694</v>
      </c>
      <c r="G10" s="3">
        <f>SUM(G4:G9)</f>
        <v>8694</v>
      </c>
      <c r="H10" s="3"/>
      <c r="I10" s="3"/>
      <c r="J10" s="3"/>
      <c r="K10" s="3"/>
      <c r="L10" s="3"/>
      <c r="M10" s="3">
        <f>SUM(M4:M9)</f>
        <v>6115.12</v>
      </c>
      <c r="N10" s="5"/>
      <c r="O10" s="5"/>
    </row>
    <row r="11" ht="25" customHeight="1" spans="1:15">
      <c r="A11" s="3"/>
      <c r="B11" s="3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5"/>
      <c r="O11" s="5"/>
    </row>
  </sheetData>
  <mergeCells count="3">
    <mergeCell ref="A1:M1"/>
    <mergeCell ref="A2:M2"/>
    <mergeCell ref="B11:M11"/>
  </mergeCells>
  <printOptions horizontalCentered="1"/>
  <pageMargins left="0.236111111111111" right="0.118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银杏来料加工</dc:creator>
  <cp:lastModifiedBy>辜勇</cp:lastModifiedBy>
  <dcterms:created xsi:type="dcterms:W3CDTF">2020-01-02T09:54:00Z</dcterms:created>
  <cp:lastPrinted>2020-11-21T14:19:00Z</cp:lastPrinted>
  <dcterms:modified xsi:type="dcterms:W3CDTF">2024-04-12T02:01:12Z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EC8B782B53884C5993D80414CC1BDA9C_13</vt:lpwstr>
  </property>
</Properties>
</file>